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лист!$A$1:$H$45</definedName>
  </definedNames>
  <calcPr calcId="124519" iterate="1"/>
</workbook>
</file>

<file path=xl/calcChain.xml><?xml version="1.0" encoding="utf-8"?>
<calcChain xmlns="http://schemas.openxmlformats.org/spreadsheetml/2006/main">
  <c r="D25" i="7"/>
  <c r="E28"/>
  <c r="E16"/>
  <c r="E13" l="1"/>
  <c r="D28"/>
  <c r="C28" l="1"/>
  <c r="H28" s="1"/>
  <c r="D16"/>
  <c r="G16" s="1"/>
  <c r="C16"/>
  <c r="D13"/>
  <c r="G13" s="1"/>
  <c r="C13"/>
  <c r="H17"/>
  <c r="H19"/>
  <c r="H22"/>
  <c r="H23"/>
  <c r="H24"/>
  <c r="H25"/>
  <c r="H26"/>
  <c r="H27"/>
  <c r="H29"/>
  <c r="H30"/>
  <c r="H31"/>
  <c r="H32"/>
  <c r="H33"/>
  <c r="H34"/>
  <c r="H35"/>
  <c r="H36"/>
  <c r="H37"/>
  <c r="H38"/>
  <c r="H41"/>
  <c r="G23"/>
  <c r="G25"/>
  <c r="G27"/>
  <c r="G28"/>
  <c r="G30"/>
  <c r="G31"/>
  <c r="G32"/>
  <c r="G33"/>
  <c r="G34"/>
  <c r="G36"/>
  <c r="G37"/>
  <c r="G41"/>
  <c r="H16"/>
  <c r="C40"/>
  <c r="H6"/>
  <c r="H7"/>
  <c r="H8"/>
  <c r="H10"/>
  <c r="H11"/>
  <c r="H12"/>
  <c r="H14"/>
  <c r="H15"/>
  <c r="E21"/>
  <c r="G6"/>
  <c r="G7"/>
  <c r="G8"/>
  <c r="G10"/>
  <c r="G11"/>
  <c r="G12"/>
  <c r="G14"/>
  <c r="G15"/>
  <c r="G17"/>
  <c r="F7"/>
  <c r="F8"/>
  <c r="F9"/>
  <c r="F10"/>
  <c r="F11"/>
  <c r="F12"/>
  <c r="F14"/>
  <c r="F15"/>
  <c r="F17"/>
  <c r="F18"/>
  <c r="F19"/>
  <c r="F20"/>
  <c r="F22"/>
  <c r="F23"/>
  <c r="F24"/>
  <c r="F25"/>
  <c r="F26"/>
  <c r="F27"/>
  <c r="F29"/>
  <c r="F30"/>
  <c r="F31"/>
  <c r="F32"/>
  <c r="F33"/>
  <c r="F34"/>
  <c r="F35"/>
  <c r="F36"/>
  <c r="F37"/>
  <c r="F38"/>
  <c r="F41"/>
  <c r="F42"/>
  <c r="F43"/>
  <c r="F44"/>
  <c r="F6"/>
  <c r="E40"/>
  <c r="H40" l="1"/>
  <c r="C21"/>
  <c r="H21" s="1"/>
  <c r="C5"/>
  <c r="H13"/>
  <c r="D21"/>
  <c r="G21" s="1"/>
  <c r="F28"/>
  <c r="F16"/>
  <c r="F13"/>
  <c r="C39" l="1"/>
  <c r="F21"/>
  <c r="D5"/>
  <c r="E5"/>
  <c r="H5" s="1"/>
  <c r="C45" l="1"/>
  <c r="G5"/>
  <c r="F5"/>
  <c r="E39"/>
  <c r="H39" s="1"/>
  <c r="D40" l="1"/>
  <c r="G40" s="1"/>
  <c r="F40" l="1"/>
  <c r="D39"/>
  <c r="D45" l="1"/>
  <c r="G39"/>
  <c r="F39"/>
  <c r="E45" l="1"/>
  <c r="H45" s="1"/>
  <c r="G45" l="1"/>
  <c r="F45"/>
</calcChain>
</file>

<file path=xl/sharedStrings.xml><?xml version="1.0" encoding="utf-8"?>
<sst xmlns="http://schemas.openxmlformats.org/spreadsheetml/2006/main" count="74" uniqueCount="56">
  <si>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</si>
  <si>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</si>
  <si>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</si>
  <si>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</si>
  <si>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</si>
  <si>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</si>
  <si>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</si>
  <si>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</si>
  <si>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</si>
  <si>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</si>
  <si>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</si>
  <si>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</si>
  <si>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</si>
  <si>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</si>
  <si>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</si>
  <si>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</si>
  <si>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</si>
  <si>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</si>
  <si>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</si>
  <si>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</si>
  <si>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</si>
  <si>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</si>
  <si>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</si>
  <si>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</si>
  <si>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</si>
  <si>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</si>
  <si>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</si>
  <si>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</si>
  <si>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</si>
  <si>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</si>
  <si>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</si>
  <si>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</si>
  <si>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</si>
  <si>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</si>
  <si>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</si>
  <si>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</si>
  <si>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</si>
  <si>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</si>
  <si>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</si>
  <si>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</si>
  <si>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</si>
  <si>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</si>
  <si>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</si>
  <si>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</si>
  <si>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</si>
  <si>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</si>
  <si>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</si>
  <si>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</si>
  <si>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</si>
  <si>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январь 2023 года</t>
  </si>
  <si>
    <t>План на                    2023 год</t>
  </si>
  <si>
    <t>План на             январь            2023 года</t>
  </si>
  <si>
    <t xml:space="preserve">Факт за                    январь                          2023 года </t>
  </si>
  <si>
    <t>% исполнения плана на   января 2023 года</t>
  </si>
  <si>
    <t>% исполнения плана на  2023 год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</si>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</sst>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7" fillId="3" borderId="1" xfId="0" applyNumberFormat="1" applyFont="1" applyFill="1" applyBorder="1"/>
    <xf numFmtId="3" fontId="5" fillId="2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9" fillId="0" borderId="0" xfId="0" applyFont="1" applyAlignment="1">
      <alignment wrapText="1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64" fontId="7" fillId="0" borderId="7" xfId="0" applyNumberFormat="1" applyFont="1" applyFill="1" applyBorder="1"/>
    <xf numFmtId="0" fontId="3" fillId="0" borderId="0" xfId="0" applyFont="1" applyFill="1"/>
    <xf numFmtId="164" fontId="7" fillId="0" borderId="1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0" borderId="0" xfId="0" applyAlignment="1"/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50"/>
  <sheetViews>
    <sheetView tabSelected="1" view="pageBreakPreview" zoomScale="60" workbookViewId="0">
      <selection sqref="A1:H45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2.140625" style="33" customWidth="1"/>
    <col min="4" max="4" width="12.140625" style="8" customWidth="1"/>
    <col min="5" max="5" width="12.7109375" style="8" customWidth="1"/>
    <col min="6" max="6" width="11.140625" style="8" customWidth="1"/>
    <col min="7" max="7" width="11.42578125" style="8" customWidth="1"/>
    <col min="8" max="8" width="10.28515625" style="8" customWidth="1"/>
    <col min="9" max="16384" width="9.140625" style="8"/>
  </cols>
  <sheetData>
    <row r="1" spans="1:222" ht="15.75">
      <c r="B1" s="29"/>
      <c r="F1" s="53" t="s">
        <v>48</v>
      </c>
      <c r="G1" s="54"/>
      <c r="H1" s="54"/>
    </row>
    <row r="2" spans="1:222" ht="13.15" customHeight="1">
      <c r="A2" s="58" t="s">
        <v>49</v>
      </c>
      <c r="B2" s="59"/>
      <c r="C2" s="59"/>
      <c r="D2" s="59"/>
      <c r="E2" s="59"/>
      <c r="F2" s="59"/>
      <c r="G2" s="59"/>
      <c r="H2" s="59"/>
    </row>
    <row r="3" spans="1:222" ht="13.5" thickBot="1">
      <c r="G3" s="57" t="s">
        <v>39</v>
      </c>
      <c r="H3" s="57"/>
    </row>
    <row r="4" spans="1:222" ht="78.75" customHeight="1">
      <c r="A4" s="19" t="s">
        <v>31</v>
      </c>
      <c r="B4" s="18" t="s">
        <v>44</v>
      </c>
      <c r="C4" s="17" t="s">
        <v>50</v>
      </c>
      <c r="D4" s="17" t="s">
        <v>51</v>
      </c>
      <c r="E4" s="11" t="s">
        <v>52</v>
      </c>
      <c r="F4" s="39" t="s">
        <v>12</v>
      </c>
      <c r="G4" s="40" t="s">
        <v>53</v>
      </c>
      <c r="H4" s="20" t="s">
        <v>54</v>
      </c>
    </row>
    <row r="5" spans="1:222" s="3" customFormat="1" ht="15.75">
      <c r="A5" s="41"/>
      <c r="B5" s="6" t="s">
        <v>7</v>
      </c>
      <c r="C5" s="26">
        <f>C6+C7+C8+C9+C10+C11+C12+C13+C16+C20</f>
        <v>5304327</v>
      </c>
      <c r="D5" s="26">
        <f>D6+D7+D8+D9+D10+D11+D12+D13+D16+D20</f>
        <v>147400</v>
      </c>
      <c r="E5" s="26">
        <f t="shared" ref="E5" si="0">E6+E7+E8+E9+E10+E11+E12+E13+E16+E20</f>
        <v>147870</v>
      </c>
      <c r="F5" s="26">
        <f>E5-D5</f>
        <v>470</v>
      </c>
      <c r="G5" s="36">
        <f>E5/D5*100</f>
        <v>100.31886024423338</v>
      </c>
      <c r="H5" s="42">
        <f>E5/C5*100</f>
        <v>2.7877240599985633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2">
        <v>1</v>
      </c>
      <c r="B6" s="1" t="s">
        <v>0</v>
      </c>
      <c r="C6" s="23">
        <v>3258410</v>
      </c>
      <c r="D6" s="23">
        <v>125647</v>
      </c>
      <c r="E6" s="23">
        <v>129585</v>
      </c>
      <c r="F6" s="22">
        <f>E6-D6</f>
        <v>3938</v>
      </c>
      <c r="G6" s="37">
        <f t="shared" ref="G6:G45" si="1">E6/D6*100</f>
        <v>103.13417749727411</v>
      </c>
      <c r="H6" s="43">
        <f t="shared" ref="H6:H45" si="2">E6/C6*100</f>
        <v>3.9769396730307114</v>
      </c>
    </row>
    <row r="7" spans="1:222" ht="15.75">
      <c r="A7" s="12">
        <v>2</v>
      </c>
      <c r="B7" s="1" t="s">
        <v>24</v>
      </c>
      <c r="C7" s="23">
        <v>26336</v>
      </c>
      <c r="D7" s="23">
        <v>2195</v>
      </c>
      <c r="E7" s="22">
        <v>1132</v>
      </c>
      <c r="F7" s="22">
        <f t="shared" ref="F7:F45" si="3">E7-D7</f>
        <v>-1063</v>
      </c>
      <c r="G7" s="37">
        <f t="shared" si="1"/>
        <v>51.571753986332567</v>
      </c>
      <c r="H7" s="43">
        <f t="shared" si="2"/>
        <v>4.2982989064398538</v>
      </c>
    </row>
    <row r="8" spans="1:222" ht="26.25">
      <c r="A8" s="44">
        <v>3</v>
      </c>
      <c r="B8" s="1" t="s">
        <v>46</v>
      </c>
      <c r="C8" s="23">
        <v>630773</v>
      </c>
      <c r="D8" s="23">
        <v>11293</v>
      </c>
      <c r="E8" s="23">
        <v>11344</v>
      </c>
      <c r="F8" s="22">
        <f t="shared" si="3"/>
        <v>51</v>
      </c>
      <c r="G8" s="37">
        <f t="shared" si="1"/>
        <v>100.45160719029487</v>
      </c>
      <c r="H8" s="43">
        <f t="shared" si="2"/>
        <v>1.7984282776846821</v>
      </c>
    </row>
    <row r="9" spans="1:222" ht="15.6" customHeight="1">
      <c r="A9" s="44">
        <v>4</v>
      </c>
      <c r="B9" s="1" t="s">
        <v>5</v>
      </c>
      <c r="C9" s="23">
        <v>0</v>
      </c>
      <c r="D9" s="23">
        <v>0</v>
      </c>
      <c r="E9" s="22">
        <v>-6351</v>
      </c>
      <c r="F9" s="22">
        <f t="shared" si="3"/>
        <v>-6351</v>
      </c>
      <c r="G9" s="47" t="s">
        <v>55</v>
      </c>
      <c r="H9" s="48" t="s">
        <v>55</v>
      </c>
    </row>
    <row r="10" spans="1:222" ht="15.75">
      <c r="A10" s="44">
        <v>5</v>
      </c>
      <c r="B10" s="1" t="s">
        <v>6</v>
      </c>
      <c r="C10" s="23">
        <v>31778</v>
      </c>
      <c r="D10" s="23">
        <v>15</v>
      </c>
      <c r="E10" s="22">
        <v>35</v>
      </c>
      <c r="F10" s="22">
        <f t="shared" si="3"/>
        <v>20</v>
      </c>
      <c r="G10" s="37">
        <f t="shared" si="1"/>
        <v>233.33333333333334</v>
      </c>
      <c r="H10" s="43">
        <f t="shared" si="2"/>
        <v>0.11013908993643402</v>
      </c>
    </row>
    <row r="11" spans="1:222" ht="15" customHeight="1">
      <c r="A11" s="44">
        <v>6</v>
      </c>
      <c r="B11" s="1" t="s">
        <v>17</v>
      </c>
      <c r="C11" s="23">
        <v>152735</v>
      </c>
      <c r="D11" s="23">
        <v>650</v>
      </c>
      <c r="E11" s="23">
        <v>-11769</v>
      </c>
      <c r="F11" s="22">
        <f t="shared" si="3"/>
        <v>-12419</v>
      </c>
      <c r="G11" s="37">
        <f t="shared" si="1"/>
        <v>-1810.6153846153845</v>
      </c>
      <c r="H11" s="43">
        <f t="shared" si="2"/>
        <v>-7.7055029953841627</v>
      </c>
    </row>
    <row r="12" spans="1:222" ht="15.75">
      <c r="A12" s="44">
        <v>7</v>
      </c>
      <c r="B12" s="1" t="s">
        <v>1</v>
      </c>
      <c r="C12" s="23">
        <v>614916</v>
      </c>
      <c r="D12" s="23">
        <v>875</v>
      </c>
      <c r="E12" s="22">
        <v>13064</v>
      </c>
      <c r="F12" s="22">
        <f t="shared" si="3"/>
        <v>12189</v>
      </c>
      <c r="G12" s="37">
        <f t="shared" si="1"/>
        <v>1493.0285714285715</v>
      </c>
      <c r="H12" s="43">
        <f t="shared" si="2"/>
        <v>2.1245178203201736</v>
      </c>
    </row>
    <row r="13" spans="1:222" ht="15.75">
      <c r="A13" s="55">
        <v>8</v>
      </c>
      <c r="B13" s="1" t="s">
        <v>15</v>
      </c>
      <c r="C13" s="23">
        <f>C14+C15</f>
        <v>497846</v>
      </c>
      <c r="D13" s="23">
        <f>D14+D15</f>
        <v>1688</v>
      </c>
      <c r="E13" s="23">
        <f>E14+E15</f>
        <v>5699</v>
      </c>
      <c r="F13" s="22">
        <f t="shared" si="3"/>
        <v>4011</v>
      </c>
      <c r="G13" s="37">
        <f t="shared" si="1"/>
        <v>337.61848341232229</v>
      </c>
      <c r="H13" s="43">
        <f t="shared" si="2"/>
        <v>1.1447315033162866</v>
      </c>
    </row>
    <row r="14" spans="1:222" s="50" customFormat="1" ht="15.75">
      <c r="A14" s="56"/>
      <c r="B14" s="15" t="s">
        <v>27</v>
      </c>
      <c r="C14" s="25">
        <v>343992</v>
      </c>
      <c r="D14" s="25">
        <v>1215</v>
      </c>
      <c r="E14" s="25">
        <v>1843</v>
      </c>
      <c r="F14" s="24">
        <f t="shared" si="3"/>
        <v>628</v>
      </c>
      <c r="G14" s="38">
        <f t="shared" si="1"/>
        <v>151.68724279835391</v>
      </c>
      <c r="H14" s="49">
        <f t="shared" si="2"/>
        <v>0.53576827368078328</v>
      </c>
    </row>
    <row r="15" spans="1:222" s="50" customFormat="1" ht="15.75">
      <c r="A15" s="56"/>
      <c r="B15" s="15" t="s">
        <v>26</v>
      </c>
      <c r="C15" s="25">
        <v>153854</v>
      </c>
      <c r="D15" s="25">
        <v>473</v>
      </c>
      <c r="E15" s="25">
        <v>3856</v>
      </c>
      <c r="F15" s="24">
        <f t="shared" si="3"/>
        <v>3383</v>
      </c>
      <c r="G15" s="38">
        <f t="shared" si="1"/>
        <v>815.22198731501055</v>
      </c>
      <c r="H15" s="49">
        <f t="shared" si="2"/>
        <v>2.5062721801188141</v>
      </c>
    </row>
    <row r="16" spans="1:222" ht="15.75">
      <c r="A16" s="55">
        <v>9</v>
      </c>
      <c r="B16" s="1" t="s">
        <v>16</v>
      </c>
      <c r="C16" s="23">
        <f>C17+C18+C19</f>
        <v>91533</v>
      </c>
      <c r="D16" s="23">
        <f>D17+D18+D19</f>
        <v>5037</v>
      </c>
      <c r="E16" s="23">
        <f>E17</f>
        <v>5131</v>
      </c>
      <c r="F16" s="22">
        <f t="shared" si="3"/>
        <v>94</v>
      </c>
      <c r="G16" s="37">
        <f t="shared" si="1"/>
        <v>101.86619019257495</v>
      </c>
      <c r="H16" s="43">
        <f t="shared" si="2"/>
        <v>5.6056285711164282</v>
      </c>
    </row>
    <row r="17" spans="1:222" s="30" customFormat="1" ht="15.75">
      <c r="A17" s="55"/>
      <c r="B17" s="15" t="s">
        <v>21</v>
      </c>
      <c r="C17" s="25">
        <v>91530</v>
      </c>
      <c r="D17" s="25">
        <v>5037</v>
      </c>
      <c r="E17" s="24">
        <v>5131</v>
      </c>
      <c r="F17" s="24">
        <f t="shared" si="3"/>
        <v>94</v>
      </c>
      <c r="G17" s="38">
        <f t="shared" si="1"/>
        <v>101.86619019257495</v>
      </c>
      <c r="H17" s="49">
        <f t="shared" si="2"/>
        <v>5.6058123019774939</v>
      </c>
    </row>
    <row r="18" spans="1:222" s="30" customFormat="1" ht="15.75">
      <c r="A18" s="55"/>
      <c r="B18" s="15" t="s">
        <v>22</v>
      </c>
      <c r="C18" s="25">
        <v>0</v>
      </c>
      <c r="D18" s="25">
        <v>0</v>
      </c>
      <c r="E18" s="24">
        <v>0</v>
      </c>
      <c r="F18" s="24">
        <f t="shared" si="3"/>
        <v>0</v>
      </c>
      <c r="G18" s="51" t="s">
        <v>55</v>
      </c>
      <c r="H18" s="52" t="s">
        <v>55</v>
      </c>
    </row>
    <row r="19" spans="1:222" s="30" customFormat="1" ht="15.75">
      <c r="A19" s="56"/>
      <c r="B19" s="15" t="s">
        <v>36</v>
      </c>
      <c r="C19" s="25">
        <v>3</v>
      </c>
      <c r="D19" s="25">
        <v>0</v>
      </c>
      <c r="E19" s="24">
        <v>0</v>
      </c>
      <c r="F19" s="24">
        <f t="shared" si="3"/>
        <v>0</v>
      </c>
      <c r="G19" s="51" t="s">
        <v>55</v>
      </c>
      <c r="H19" s="52">
        <f t="shared" si="2"/>
        <v>0</v>
      </c>
    </row>
    <row r="20" spans="1:222" ht="26.25">
      <c r="A20" s="44">
        <v>10</v>
      </c>
      <c r="B20" s="1" t="s">
        <v>43</v>
      </c>
      <c r="C20" s="23">
        <v>0</v>
      </c>
      <c r="D20" s="23">
        <v>0</v>
      </c>
      <c r="E20" s="22">
        <v>0</v>
      </c>
      <c r="F20" s="22">
        <f t="shared" si="3"/>
        <v>0</v>
      </c>
      <c r="G20" s="47" t="s">
        <v>55</v>
      </c>
      <c r="H20" s="48" t="s">
        <v>55</v>
      </c>
    </row>
    <row r="21" spans="1:222" s="3" customFormat="1" ht="15.75">
      <c r="A21" s="14"/>
      <c r="B21" s="6" t="s">
        <v>8</v>
      </c>
      <c r="C21" s="32">
        <f>C22+C23+C24+C25+C26+C28+C31+C32+C33+C34+C35+C36+C38</f>
        <v>705846</v>
      </c>
      <c r="D21" s="32">
        <f>D22+D23+D24+D25+D26+D28+D31+D32+D33+D34+D35+D36+D38</f>
        <v>38468</v>
      </c>
      <c r="E21" s="32">
        <f>E22+E23+E24+E25+E26+E28+E31+E32+E33+E34+E35+E36+E38</f>
        <v>39726</v>
      </c>
      <c r="F21" s="26">
        <f t="shared" si="3"/>
        <v>1258</v>
      </c>
      <c r="G21" s="36">
        <f t="shared" si="1"/>
        <v>103.27025059789956</v>
      </c>
      <c r="H21" s="42">
        <f t="shared" si="2"/>
        <v>5.6281398492022339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>
      <c r="A22" s="44">
        <v>11</v>
      </c>
      <c r="B22" s="1" t="s">
        <v>10</v>
      </c>
      <c r="C22" s="23">
        <v>4562</v>
      </c>
      <c r="D22" s="23">
        <v>0</v>
      </c>
      <c r="E22" s="22">
        <v>0</v>
      </c>
      <c r="F22" s="22">
        <f t="shared" si="3"/>
        <v>0</v>
      </c>
      <c r="G22" s="47" t="s">
        <v>55</v>
      </c>
      <c r="H22" s="43">
        <f t="shared" si="2"/>
        <v>0</v>
      </c>
    </row>
    <row r="23" spans="1:222" ht="63.6" customHeight="1">
      <c r="A23" s="44">
        <v>12</v>
      </c>
      <c r="B23" s="1" t="s">
        <v>28</v>
      </c>
      <c r="C23" s="23">
        <v>450612</v>
      </c>
      <c r="D23" s="23">
        <v>16900</v>
      </c>
      <c r="E23" s="22">
        <v>16939</v>
      </c>
      <c r="F23" s="22">
        <f t="shared" si="3"/>
        <v>39</v>
      </c>
      <c r="G23" s="37">
        <f t="shared" si="1"/>
        <v>100.23076923076924</v>
      </c>
      <c r="H23" s="43">
        <f t="shared" si="2"/>
        <v>3.7591098328495471</v>
      </c>
    </row>
    <row r="24" spans="1:222" ht="58.9" customHeight="1">
      <c r="A24" s="13" t="s">
        <v>45</v>
      </c>
      <c r="B24" s="2" t="s">
        <v>37</v>
      </c>
      <c r="C24" s="23">
        <v>23546</v>
      </c>
      <c r="D24" s="23">
        <v>0</v>
      </c>
      <c r="E24" s="23">
        <v>76</v>
      </c>
      <c r="F24" s="22">
        <f t="shared" si="3"/>
        <v>76</v>
      </c>
      <c r="G24" s="47" t="s">
        <v>55</v>
      </c>
      <c r="H24" s="43">
        <f t="shared" si="2"/>
        <v>0.32277244542597472</v>
      </c>
    </row>
    <row r="25" spans="1:222" ht="52.15" customHeight="1">
      <c r="A25" s="44">
        <v>14</v>
      </c>
      <c r="B25" s="1" t="s">
        <v>29</v>
      </c>
      <c r="C25" s="23">
        <v>70828</v>
      </c>
      <c r="D25" s="23">
        <f>2575+700</f>
        <v>3275</v>
      </c>
      <c r="E25" s="22">
        <v>3357</v>
      </c>
      <c r="F25" s="22">
        <f t="shared" si="3"/>
        <v>82</v>
      </c>
      <c r="G25" s="37">
        <f t="shared" si="1"/>
        <v>102.50381679389314</v>
      </c>
      <c r="H25" s="43">
        <f t="shared" si="2"/>
        <v>4.7396509854859659</v>
      </c>
    </row>
    <row r="26" spans="1:222" ht="40.15" customHeight="1">
      <c r="A26" s="55">
        <v>15</v>
      </c>
      <c r="B26" s="1" t="s">
        <v>11</v>
      </c>
      <c r="C26" s="23">
        <v>6578</v>
      </c>
      <c r="D26" s="23">
        <v>0</v>
      </c>
      <c r="E26" s="22">
        <v>36</v>
      </c>
      <c r="F26" s="22">
        <f t="shared" si="3"/>
        <v>36</v>
      </c>
      <c r="G26" s="47" t="s">
        <v>55</v>
      </c>
      <c r="H26" s="43">
        <f t="shared" si="2"/>
        <v>0.54727880814837337</v>
      </c>
    </row>
    <row r="27" spans="1:222" ht="15.75" hidden="1">
      <c r="A27" s="56"/>
      <c r="B27" s="16" t="s">
        <v>19</v>
      </c>
      <c r="C27" s="23"/>
      <c r="D27" s="31"/>
      <c r="E27" s="22"/>
      <c r="F27" s="22">
        <f t="shared" si="3"/>
        <v>0</v>
      </c>
      <c r="G27" s="37" t="e">
        <f t="shared" si="1"/>
        <v>#DIV/0!</v>
      </c>
      <c r="H27" s="43" t="e">
        <f t="shared" si="2"/>
        <v>#DIV/0!</v>
      </c>
    </row>
    <row r="28" spans="1:222" ht="25.5" customHeight="1">
      <c r="A28" s="55">
        <v>16</v>
      </c>
      <c r="B28" s="1" t="s">
        <v>42</v>
      </c>
      <c r="C28" s="23">
        <f>C29+C30</f>
        <v>4056</v>
      </c>
      <c r="D28" s="23">
        <f>D29+D30</f>
        <v>130</v>
      </c>
      <c r="E28" s="23">
        <f>E29+E30</f>
        <v>215</v>
      </c>
      <c r="F28" s="22">
        <f t="shared" si="3"/>
        <v>85</v>
      </c>
      <c r="G28" s="37">
        <f t="shared" si="1"/>
        <v>165.38461538461539</v>
      </c>
      <c r="H28" s="43">
        <f t="shared" si="2"/>
        <v>5.3007889546351086</v>
      </c>
    </row>
    <row r="29" spans="1:222" s="30" customFormat="1" ht="24.75" customHeight="1">
      <c r="A29" s="55"/>
      <c r="B29" s="15" t="s">
        <v>47</v>
      </c>
      <c r="C29" s="25">
        <v>1627</v>
      </c>
      <c r="D29" s="25">
        <v>0</v>
      </c>
      <c r="E29" s="24">
        <v>0</v>
      </c>
      <c r="F29" s="24">
        <f t="shared" si="3"/>
        <v>0</v>
      </c>
      <c r="G29" s="51" t="s">
        <v>55</v>
      </c>
      <c r="H29" s="49">
        <f t="shared" si="2"/>
        <v>0</v>
      </c>
    </row>
    <row r="30" spans="1:222" s="30" customFormat="1" ht="15" customHeight="1">
      <c r="A30" s="55"/>
      <c r="B30" s="15" t="s">
        <v>20</v>
      </c>
      <c r="C30" s="25">
        <v>2429</v>
      </c>
      <c r="D30" s="25">
        <v>130</v>
      </c>
      <c r="E30" s="24">
        <v>215</v>
      </c>
      <c r="F30" s="24">
        <f t="shared" si="3"/>
        <v>85</v>
      </c>
      <c r="G30" s="38">
        <f t="shared" si="1"/>
        <v>165.38461538461539</v>
      </c>
      <c r="H30" s="49">
        <f t="shared" si="2"/>
        <v>8.8513791683820511</v>
      </c>
    </row>
    <row r="31" spans="1:222" ht="15" customHeight="1">
      <c r="A31" s="44">
        <v>17</v>
      </c>
      <c r="B31" s="1" t="s">
        <v>18</v>
      </c>
      <c r="C31" s="23">
        <v>1421</v>
      </c>
      <c r="D31" s="23">
        <v>118</v>
      </c>
      <c r="E31" s="22">
        <v>21</v>
      </c>
      <c r="F31" s="22">
        <f t="shared" si="3"/>
        <v>-97</v>
      </c>
      <c r="G31" s="37">
        <f t="shared" si="1"/>
        <v>17.796610169491526</v>
      </c>
      <c r="H31" s="43">
        <f t="shared" si="2"/>
        <v>1.4778325123152709</v>
      </c>
    </row>
    <row r="32" spans="1:222" ht="26.25">
      <c r="A32" s="44">
        <v>18</v>
      </c>
      <c r="B32" s="1" t="s">
        <v>14</v>
      </c>
      <c r="C32" s="23">
        <v>13637</v>
      </c>
      <c r="D32" s="23">
        <v>929</v>
      </c>
      <c r="E32" s="23">
        <v>555</v>
      </c>
      <c r="F32" s="22">
        <f t="shared" si="3"/>
        <v>-374</v>
      </c>
      <c r="G32" s="37">
        <f t="shared" si="1"/>
        <v>59.741657696447788</v>
      </c>
      <c r="H32" s="43">
        <f t="shared" si="2"/>
        <v>4.0698100755298086</v>
      </c>
    </row>
    <row r="33" spans="1:222" ht="65.45" customHeight="1">
      <c r="A33" s="44">
        <v>19</v>
      </c>
      <c r="B33" s="1" t="s">
        <v>25</v>
      </c>
      <c r="C33" s="23">
        <v>12467</v>
      </c>
      <c r="D33" s="23">
        <v>7838</v>
      </c>
      <c r="E33" s="22">
        <v>7925</v>
      </c>
      <c r="F33" s="22">
        <f t="shared" si="3"/>
        <v>87</v>
      </c>
      <c r="G33" s="37">
        <f t="shared" si="1"/>
        <v>101.10997703495789</v>
      </c>
      <c r="H33" s="43">
        <f t="shared" si="2"/>
        <v>63.567819042271601</v>
      </c>
    </row>
    <row r="34" spans="1:222" ht="26.25" customHeight="1">
      <c r="A34" s="44">
        <v>20</v>
      </c>
      <c r="B34" s="1" t="s">
        <v>32</v>
      </c>
      <c r="C34" s="23">
        <v>76666</v>
      </c>
      <c r="D34" s="23">
        <v>8166</v>
      </c>
      <c r="E34" s="22">
        <v>8198</v>
      </c>
      <c r="F34" s="22">
        <f t="shared" si="3"/>
        <v>32</v>
      </c>
      <c r="G34" s="37">
        <f t="shared" si="1"/>
        <v>100.39186872397747</v>
      </c>
      <c r="H34" s="43">
        <f t="shared" si="2"/>
        <v>10.693136462056192</v>
      </c>
    </row>
    <row r="35" spans="1:222" ht="15.75">
      <c r="A35" s="44">
        <v>21</v>
      </c>
      <c r="B35" s="1" t="s">
        <v>2</v>
      </c>
      <c r="C35" s="23">
        <v>11939</v>
      </c>
      <c r="D35" s="23">
        <v>0</v>
      </c>
      <c r="E35" s="22">
        <v>170</v>
      </c>
      <c r="F35" s="22">
        <f t="shared" si="3"/>
        <v>170</v>
      </c>
      <c r="G35" s="47" t="s">
        <v>55</v>
      </c>
      <c r="H35" s="43">
        <f t="shared" si="2"/>
        <v>1.4239048496523996</v>
      </c>
    </row>
    <row r="36" spans="1:222" ht="15" customHeight="1">
      <c r="A36" s="55">
        <v>22</v>
      </c>
      <c r="B36" s="1" t="s">
        <v>38</v>
      </c>
      <c r="C36" s="23">
        <v>23241</v>
      </c>
      <c r="D36" s="23">
        <v>1112</v>
      </c>
      <c r="E36" s="22">
        <v>1837</v>
      </c>
      <c r="F36" s="22">
        <f t="shared" si="3"/>
        <v>725</v>
      </c>
      <c r="G36" s="47">
        <f t="shared" si="1"/>
        <v>165.19784172661872</v>
      </c>
      <c r="H36" s="43">
        <f t="shared" si="2"/>
        <v>7.9041349339529274</v>
      </c>
    </row>
    <row r="37" spans="1:222" ht="23.45" hidden="1" customHeight="1">
      <c r="A37" s="55"/>
      <c r="B37" s="15" t="s">
        <v>30</v>
      </c>
      <c r="C37" s="23"/>
      <c r="D37" s="31"/>
      <c r="E37" s="24"/>
      <c r="F37" s="22">
        <f t="shared" si="3"/>
        <v>0</v>
      </c>
      <c r="G37" s="47" t="e">
        <f t="shared" si="1"/>
        <v>#DIV/0!</v>
      </c>
      <c r="H37" s="43" t="e">
        <f t="shared" si="2"/>
        <v>#DIV/0!</v>
      </c>
    </row>
    <row r="38" spans="1:222" ht="15" customHeight="1">
      <c r="A38" s="44">
        <v>23</v>
      </c>
      <c r="B38" s="1" t="s">
        <v>3</v>
      </c>
      <c r="C38" s="23">
        <v>6293</v>
      </c>
      <c r="D38" s="23">
        <v>0</v>
      </c>
      <c r="E38" s="22">
        <v>397</v>
      </c>
      <c r="F38" s="22">
        <f t="shared" si="3"/>
        <v>397</v>
      </c>
      <c r="G38" s="47" t="s">
        <v>55</v>
      </c>
      <c r="H38" s="43">
        <f t="shared" si="2"/>
        <v>6.3085968536469101</v>
      </c>
    </row>
    <row r="39" spans="1:222" s="3" customFormat="1" ht="15.75">
      <c r="A39" s="64" t="s">
        <v>33</v>
      </c>
      <c r="B39" s="65"/>
      <c r="C39" s="32">
        <f>C5+C21</f>
        <v>6010173</v>
      </c>
      <c r="D39" s="32">
        <f>D5+D21</f>
        <v>185868</v>
      </c>
      <c r="E39" s="32">
        <f>E5+E21</f>
        <v>187596</v>
      </c>
      <c r="F39" s="26">
        <f t="shared" si="3"/>
        <v>1728</v>
      </c>
      <c r="G39" s="36">
        <f t="shared" si="1"/>
        <v>100.92969203951192</v>
      </c>
      <c r="H39" s="42">
        <f t="shared" si="2"/>
        <v>3.1213078225868043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</row>
    <row r="40" spans="1:222" s="9" customFormat="1" ht="15.75">
      <c r="A40" s="55">
        <v>24</v>
      </c>
      <c r="B40" s="10" t="s">
        <v>4</v>
      </c>
      <c r="C40" s="32">
        <f>C41+C42+C43+C44</f>
        <v>10361613</v>
      </c>
      <c r="D40" s="32">
        <f>D41+D42+D43+D44</f>
        <v>417959</v>
      </c>
      <c r="E40" s="32">
        <f t="shared" ref="E40" si="4">E41+E42+E43+E44</f>
        <v>321004</v>
      </c>
      <c r="F40" s="26">
        <f t="shared" si="3"/>
        <v>-96955</v>
      </c>
      <c r="G40" s="36">
        <f t="shared" si="1"/>
        <v>76.802748594957876</v>
      </c>
      <c r="H40" s="42">
        <f t="shared" si="2"/>
        <v>3.0980118635969127</v>
      </c>
    </row>
    <row r="41" spans="1:222" ht="24.75" customHeight="1">
      <c r="A41" s="55"/>
      <c r="B41" s="1" t="s">
        <v>34</v>
      </c>
      <c r="C41" s="23">
        <v>10361613</v>
      </c>
      <c r="D41" s="23">
        <v>417959</v>
      </c>
      <c r="E41" s="23">
        <v>417959</v>
      </c>
      <c r="F41" s="22">
        <f t="shared" si="3"/>
        <v>0</v>
      </c>
      <c r="G41" s="37">
        <f t="shared" si="1"/>
        <v>100</v>
      </c>
      <c r="H41" s="43">
        <f t="shared" si="2"/>
        <v>4.0337252510781862</v>
      </c>
    </row>
    <row r="42" spans="1:222" ht="15" customHeight="1">
      <c r="A42" s="55"/>
      <c r="B42" s="4" t="s">
        <v>13</v>
      </c>
      <c r="C42" s="23">
        <v>0</v>
      </c>
      <c r="D42" s="23">
        <v>0</v>
      </c>
      <c r="E42" s="22">
        <v>0</v>
      </c>
      <c r="F42" s="22">
        <f t="shared" si="3"/>
        <v>0</v>
      </c>
      <c r="G42" s="47" t="s">
        <v>55</v>
      </c>
      <c r="H42" s="48" t="s">
        <v>55</v>
      </c>
    </row>
    <row r="43" spans="1:222" ht="38.450000000000003" customHeight="1">
      <c r="A43" s="55"/>
      <c r="B43" s="4" t="s">
        <v>23</v>
      </c>
      <c r="C43" s="23">
        <v>0</v>
      </c>
      <c r="D43" s="23">
        <v>0</v>
      </c>
      <c r="E43" s="22">
        <v>3692</v>
      </c>
      <c r="F43" s="22">
        <f t="shared" si="3"/>
        <v>3692</v>
      </c>
      <c r="G43" s="47" t="s">
        <v>55</v>
      </c>
      <c r="H43" s="48" t="s">
        <v>55</v>
      </c>
    </row>
    <row r="44" spans="1:222" ht="27" customHeight="1">
      <c r="A44" s="61"/>
      <c r="B44" s="1" t="s">
        <v>9</v>
      </c>
      <c r="C44" s="23">
        <v>0</v>
      </c>
      <c r="D44" s="22">
        <v>0</v>
      </c>
      <c r="E44" s="22">
        <v>-100647</v>
      </c>
      <c r="F44" s="22">
        <f t="shared" si="3"/>
        <v>-100647</v>
      </c>
      <c r="G44" s="47" t="s">
        <v>55</v>
      </c>
      <c r="H44" s="48" t="s">
        <v>55</v>
      </c>
    </row>
    <row r="45" spans="1:222" s="9" customFormat="1" ht="16.5" thickBot="1">
      <c r="A45" s="62" t="s">
        <v>35</v>
      </c>
      <c r="B45" s="63"/>
      <c r="C45" s="27">
        <f>C39+C40</f>
        <v>16371786</v>
      </c>
      <c r="D45" s="27">
        <f>D39+D40</f>
        <v>603827</v>
      </c>
      <c r="E45" s="27">
        <f>E39+E40</f>
        <v>508600</v>
      </c>
      <c r="F45" s="27">
        <f t="shared" si="3"/>
        <v>-95227</v>
      </c>
      <c r="G45" s="45">
        <f t="shared" si="1"/>
        <v>84.22942332820493</v>
      </c>
      <c r="H45" s="46">
        <f t="shared" si="2"/>
        <v>3.1065639387174984</v>
      </c>
    </row>
    <row r="46" spans="1:222" ht="14.25" customHeight="1">
      <c r="A46" s="60"/>
      <c r="B46" s="54"/>
      <c r="C46" s="34"/>
    </row>
    <row r="47" spans="1:222" ht="48.6" customHeight="1">
      <c r="A47" s="67" t="s">
        <v>40</v>
      </c>
      <c r="B47" s="68"/>
      <c r="C47" s="35"/>
      <c r="D47" s="28"/>
      <c r="E47" s="28"/>
      <c r="F47" s="69" t="s">
        <v>41</v>
      </c>
      <c r="G47" s="69"/>
      <c r="H47" s="70"/>
    </row>
    <row r="48" spans="1:222">
      <c r="A48" s="60"/>
      <c r="B48" s="54"/>
      <c r="C48" s="34"/>
    </row>
    <row r="49" spans="1:7">
      <c r="A49" s="60"/>
      <c r="B49" s="54"/>
      <c r="C49" s="34"/>
    </row>
    <row r="50" spans="1:7">
      <c r="A50" s="60"/>
      <c r="B50" s="54"/>
      <c r="C50" s="34"/>
      <c r="E50" s="66"/>
      <c r="F50" s="66"/>
      <c r="G50" s="21"/>
    </row>
  </sheetData>
  <mergeCells count="18">
    <mergeCell ref="A50:B50"/>
    <mergeCell ref="E50:F50"/>
    <mergeCell ref="A46:B46"/>
    <mergeCell ref="A47:B47"/>
    <mergeCell ref="F47:H47"/>
    <mergeCell ref="A49:B49"/>
    <mergeCell ref="F1:H1"/>
    <mergeCell ref="A16:A19"/>
    <mergeCell ref="G3:H3"/>
    <mergeCell ref="A2:H2"/>
    <mergeCell ref="A48:B48"/>
    <mergeCell ref="A40:A44"/>
    <mergeCell ref="A45:B45"/>
    <mergeCell ref="A28:A30"/>
    <mergeCell ref="A13:A15"/>
    <mergeCell ref="A39:B39"/>
    <mergeCell ref="A26:A27"/>
    <mergeCell ref="A36:A37"/>
  </mergeCells>
  <pageMargins left="0" right="0" top="0" bottom="0" header="0.15748031496062992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2023-02-03T14:28:20Z</cp:lastPrinted>
  <dcterms:created xsi:type="dcterms:W3CDTF">2002-11-26T08:28:37Z</dcterms:created>
  <dcterms:modified xsi:type="dcterms:W3CDTF">2023-02-14T09:43:10Z</dcterms:modified>
</cp:coreProperties>
</file>